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" yWindow="-12" windowWidth="30744" windowHeight="13116"/>
  </bookViews>
  <sheets>
    <sheet name="Коммерческое предложение" sheetId="1" r:id="rId1"/>
  </sheets>
  <definedNames>
    <definedName name="_xlnm.Print_Area" localSheetId="0">'Коммерческое предложение'!$B$1:$J$30</definedName>
  </definedNames>
  <calcPr calcId="145621"/>
</workbook>
</file>

<file path=xl/calcChain.xml><?xml version="1.0" encoding="utf-8"?>
<calcChain xmlns="http://schemas.openxmlformats.org/spreadsheetml/2006/main">
  <c r="F16" i="1" l="1"/>
  <c r="G14" i="1"/>
  <c r="I12" i="1" l="1"/>
  <c r="J12" i="1" s="1"/>
  <c r="I13" i="1"/>
  <c r="J13" i="1" s="1"/>
  <c r="I14" i="1" l="1"/>
  <c r="J14" i="1" s="1"/>
  <c r="E16" i="1" s="1"/>
</calcChain>
</file>

<file path=xl/sharedStrings.xml><?xml version="1.0" encoding="utf-8"?>
<sst xmlns="http://schemas.openxmlformats.org/spreadsheetml/2006/main" count="35" uniqueCount="34">
  <si>
    <t>(наименование Покупателя)</t>
  </si>
  <si>
    <t>с целью заключения договора поставки ТМЦ (свободная реализация) с ООО «РН-Драгмет» на приобретение Товара, указанного ниже:</t>
  </si>
  <si>
    <t>Наименование ТМЦ</t>
  </si>
  <si>
    <t>Дополнительные харктеристики*</t>
  </si>
  <si>
    <t>Ед. изм.</t>
  </si>
  <si>
    <t>Количество</t>
  </si>
  <si>
    <t>Цена за ед. изм.  без НДС, руб</t>
  </si>
  <si>
    <t>Стоимость без НДС, руб</t>
  </si>
  <si>
    <t>Потери при прокаливании %</t>
  </si>
  <si>
    <t>Массовое содержание, %</t>
  </si>
  <si>
    <t>Лот №1</t>
  </si>
  <si>
    <t>Итого:</t>
  </si>
  <si>
    <t xml:space="preserve"> Погрузочные работы:  за счёт Покупателя</t>
  </si>
  <si>
    <t xml:space="preserve"> Доставка (организация доставки) с места передачи Товара осуществляется силами и за счет средств Покупателя.</t>
  </si>
  <si>
    <t xml:space="preserve"> Согласие с заключением договора по приложенной форме Продавца.</t>
  </si>
  <si>
    <t>Настоящее предложение не может быть отозвано и является безотзывной офертой.</t>
  </si>
  <si>
    <t>Настоящим подтверждаю включение согласованных выше условий в договор и их соблюдение</t>
  </si>
  <si>
    <t xml:space="preserve">      (наименование должности)</t>
  </si>
  <si>
    <t xml:space="preserve">      (подпись)
м.п.</t>
  </si>
  <si>
    <t xml:space="preserve">КОММЕРЧЕСКОЕ ПРЕДЛОЖЕНИЕ
на заключение договора (безотзывная оферта)*
</t>
  </si>
  <si>
    <t>направляет настоящую оферту в ООО «РН-Драгмет»  по  Лоту(-ам) № ______ .</t>
  </si>
  <si>
    <t xml:space="preserve">Иные условия: </t>
  </si>
  <si>
    <t>Условия оплаты: 100% предоплата путем перечисления денежных средств на расчетный счет Продавца в течение 10 (десяти) рабочих дней с момента заключения  договора поставки ТМЦ.</t>
  </si>
  <si>
    <t>№ п/п</t>
  </si>
  <si>
    <t>ИНН:</t>
  </si>
  <si>
    <t>Стоимость с НДС 20%, руб</t>
  </si>
  <si>
    <t xml:space="preserve">Срок действия оферты: (не менее 90 дней с даты подачи оферты)  </t>
  </si>
  <si>
    <t>Отработанный катализатор "Puristar"</t>
  </si>
  <si>
    <t>Отработанный катализатор "Flexicat R золотой катализатор"</t>
  </si>
  <si>
    <t>кг</t>
  </si>
  <si>
    <t xml:space="preserve"> Общая стоимость Товара составляет:</t>
  </si>
  <si>
    <t>Дата заполнения: __.____. 2019 года</t>
  </si>
  <si>
    <t xml:space="preserve"> Место передачи Товара: 446214, Российская Федерация,Самарская обл., г. Новокуйбышевск, АО "ННК"</t>
  </si>
  <si>
    <t>Наименование лота:  «Реализация отработанных катализаторов, содержащих цветные металлы, находящихся на балансе
АО "ННК"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</si>
</sst>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96">
    <xf numFmtId="0" fontId="0" fillId="0" borderId="0" xfId="0"/>
    <xf numFmtId="0" fontId="2" fillId="0" borderId="0" xfId="0" applyFont="1" applyFill="1" applyProtection="1"/>
    <xf numFmtId="0" fontId="2" fillId="0" borderId="0" xfId="0" applyFont="1" applyFill="1" applyBorder="1" applyProtection="1"/>
    <xf numFmtId="1" fontId="3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Protection="1"/>
    <xf numFmtId="0" fontId="1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Border="1" applyAlignment="1" applyProtection="1">
      <alignment horizontal="right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Protection="1"/>
    <xf numFmtId="0" fontId="2" fillId="0" borderId="9" xfId="0" applyFont="1" applyFill="1" applyBorder="1" applyProtection="1"/>
    <xf numFmtId="0" fontId="10" fillId="0" borderId="0" xfId="0" applyFont="1" applyBorder="1" applyAlignment="1" applyProtection="1">
      <alignment wrapText="1"/>
    </xf>
    <xf numFmtId="0" fontId="10" fillId="0" borderId="1" xfId="0" applyFont="1" applyBorder="1" applyAlignment="1" applyProtection="1">
      <alignment wrapText="1"/>
    </xf>
    <xf numFmtId="0" fontId="9" fillId="0" borderId="0" xfId="0" applyFont="1" applyFill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10" fillId="0" borderId="0" xfId="0" applyFont="1" applyFill="1" applyProtection="1"/>
    <xf numFmtId="4" fontId="10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 applyProtection="1">
      <alignment horizontal="center"/>
    </xf>
    <xf numFmtId="0" fontId="10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left"/>
    </xf>
    <xf numFmtId="4" fontId="9" fillId="0" borderId="3" xfId="0" applyNumberFormat="1" applyFont="1" applyFill="1" applyBorder="1" applyAlignment="1" applyProtection="1">
      <alignment horizontal="center"/>
    </xf>
    <xf numFmtId="0" fontId="10" fillId="0" borderId="0" xfId="0" applyFont="1" applyFill="1" applyAlignment="1" applyProtection="1">
      <alignment horizontal="left"/>
    </xf>
    <xf numFmtId="4" fontId="9" fillId="0" borderId="0" xfId="0" applyNumberFormat="1" applyFont="1" applyFill="1" applyBorder="1" applyAlignment="1" applyProtection="1">
      <alignment horizontal="center"/>
    </xf>
    <xf numFmtId="0" fontId="9" fillId="0" borderId="0" xfId="0" applyFont="1" applyFill="1" applyAlignment="1" applyProtection="1">
      <alignment horizontal="left" vertical="top"/>
    </xf>
    <xf numFmtId="0" fontId="10" fillId="0" borderId="0" xfId="0" applyFont="1" applyFill="1" applyAlignment="1" applyProtection="1">
      <alignment horizontal="left" vertical="top"/>
    </xf>
    <xf numFmtId="0" fontId="10" fillId="0" borderId="0" xfId="0" applyFont="1" applyFill="1" applyAlignment="1" applyProtection="1">
      <alignment vertical="top"/>
    </xf>
    <xf numFmtId="1" fontId="12" fillId="0" borderId="0" xfId="0" applyNumberFormat="1" applyFont="1" applyFill="1" applyAlignment="1" applyProtection="1">
      <alignment horizontal="center" vertical="center"/>
    </xf>
    <xf numFmtId="0" fontId="10" fillId="0" borderId="2" xfId="0" applyFont="1" applyFill="1" applyBorder="1" applyAlignment="1" applyProtection="1">
      <alignment vertical="center" wrapText="1"/>
      <protection locked="0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Protection="1"/>
    <xf numFmtId="1" fontId="1" fillId="0" borderId="2" xfId="0" applyNumberFormat="1" applyFont="1" applyFill="1" applyBorder="1" applyAlignment="1" applyProtection="1">
      <alignment horizontal="center" vertical="center" wrapText="1"/>
    </xf>
    <xf numFmtId="3" fontId="1" fillId="0" borderId="2" xfId="0" applyNumberFormat="1" applyFont="1" applyFill="1" applyBorder="1" applyAlignment="1" applyProtection="1">
      <alignment horizontal="center" vertical="center"/>
    </xf>
    <xf numFmtId="0" fontId="10" fillId="0" borderId="4" xfId="0" applyFont="1" applyFill="1" applyBorder="1" applyProtection="1"/>
    <xf numFmtId="1" fontId="1" fillId="0" borderId="5" xfId="0" applyNumberFormat="1" applyFont="1" applyFill="1" applyBorder="1" applyAlignment="1" applyProtection="1">
      <alignment horizontal="center" vertical="center" wrapText="1"/>
    </xf>
    <xf numFmtId="3" fontId="1" fillId="0" borderId="4" xfId="0" applyNumberFormat="1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4" fontId="10" fillId="0" borderId="14" xfId="0" applyNumberFormat="1" applyFont="1" applyFill="1" applyBorder="1" applyAlignment="1">
      <alignment horizontal="center" vertical="center"/>
    </xf>
    <xf numFmtId="0" fontId="10" fillId="3" borderId="14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4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4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 applyProtection="1">
      <alignment horizontal="center" vertical="center"/>
      <protection locked="0"/>
    </xf>
    <xf numFmtId="4" fontId="2" fillId="0" borderId="2" xfId="0" applyNumberFormat="1" applyFont="1" applyFill="1" applyBorder="1" applyAlignment="1" applyProtection="1">
      <alignment horizontal="center" vertical="center"/>
    </xf>
    <xf numFmtId="4" fontId="2" fillId="0" borderId="4" xfId="0" applyNumberFormat="1" applyFont="1" applyFill="1" applyBorder="1" applyAlignment="1" applyProtection="1">
      <alignment horizontal="center" vertical="center"/>
    </xf>
    <xf numFmtId="4" fontId="2" fillId="2" borderId="14" xfId="0" applyNumberFormat="1" applyFont="1" applyFill="1" applyBorder="1" applyAlignment="1" applyProtection="1">
      <alignment horizontal="center" vertical="center"/>
      <protection locked="0"/>
    </xf>
    <xf numFmtId="4" fontId="2" fillId="0" borderId="14" xfId="0" applyNumberFormat="1" applyFont="1" applyFill="1" applyBorder="1" applyAlignment="1" applyProtection="1">
      <alignment horizontal="center" vertical="center"/>
    </xf>
    <xf numFmtId="4" fontId="2" fillId="0" borderId="15" xfId="0" applyNumberFormat="1" applyFont="1" applyFill="1" applyBorder="1" applyAlignment="1" applyProtection="1">
      <alignment horizontal="center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6" xfId="0" applyFont="1" applyBorder="1" applyAlignment="1" applyProtection="1">
      <alignment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2" borderId="0" xfId="0" applyFont="1" applyFill="1" applyAlignment="1" applyProtection="1">
      <alignment horizontal="left" vertical="top"/>
      <protection locked="0"/>
    </xf>
    <xf numFmtId="0" fontId="2" fillId="0" borderId="1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0" borderId="0" xfId="0" applyFont="1" applyFill="1" applyAlignment="1" applyProtection="1">
      <alignment horizontal="left" vertical="top"/>
    </xf>
    <xf numFmtId="4" fontId="1" fillId="2" borderId="7" xfId="0" applyNumberFormat="1" applyFont="1" applyFill="1" applyBorder="1" applyAlignment="1" applyProtection="1">
      <alignment horizontal="center"/>
    </xf>
    <xf numFmtId="4" fontId="1" fillId="2" borderId="18" xfId="0" applyNumberFormat="1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/>
    <xf numFmtId="0" fontId="1" fillId="0" borderId="12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/>
    <xf numFmtId="0" fontId="9" fillId="0" borderId="5" xfId="0" applyFont="1" applyFill="1" applyBorder="1" applyAlignment="1" applyProtection="1">
      <alignment horizontal="center"/>
    </xf>
    <xf numFmtId="0" fontId="9" fillId="0" borderId="2" xfId="0" applyFont="1" applyBorder="1" applyAlignment="1" applyProtection="1">
      <alignment horizont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 wrapText="1"/>
    </xf>
    <xf numFmtId="0" fontId="1" fillId="0" borderId="0" xfId="0" applyFont="1" applyFill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/>
      <protection locked="0"/>
    </xf>
    <xf numFmtId="0" fontId="11" fillId="2" borderId="3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wrapText="1"/>
    </xf>
    <xf numFmtId="0" fontId="2" fillId="0" borderId="0" xfId="0" applyFont="1" applyFill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38"/>
  <sheetViews>
    <sheetView tabSelected="1" topLeftCell="B1" zoomScale="85" zoomScaleNormal="85" workbookViewId="0">
      <selection activeCell="R14" sqref="R14"/>
    </sheetView>
  </sheetViews>
  <sheetFormatPr defaultColWidth="9.109375" defaultRowHeight="104.25" customHeight="1" x14ac:dyDescent="0.35"/>
  <cols>
    <col min="1" max="1" width="0" style="1" hidden="1" customWidth="1"/>
    <col min="2" max="2" width="6" style="6" customWidth="1"/>
    <col min="3" max="3" width="74" style="4" customWidth="1"/>
    <col min="4" max="4" width="17.44140625" style="4" hidden="1" customWidth="1"/>
    <col min="5" max="5" width="37.21875" style="4" hidden="1" customWidth="1"/>
    <col min="6" max="6" width="11.6640625" style="7" customWidth="1"/>
    <col min="7" max="7" width="16.5546875" style="1" customWidth="1"/>
    <col min="8" max="8" width="17.44140625" style="1" customWidth="1"/>
    <col min="9" max="9" width="18.88671875" style="1" customWidth="1"/>
    <col min="10" max="10" width="19.6640625" style="1" customWidth="1"/>
    <col min="11" max="16384" width="9.109375" style="1"/>
  </cols>
  <sheetData>
    <row r="1" spans="1:22" ht="18" customHeight="1" x14ac:dyDescent="0.35">
      <c r="B1" s="88" t="s">
        <v>19</v>
      </c>
      <c r="C1" s="88"/>
      <c r="D1" s="88"/>
      <c r="E1" s="88"/>
      <c r="F1" s="88"/>
      <c r="G1" s="88"/>
      <c r="H1" s="88"/>
      <c r="I1" s="88"/>
      <c r="J1" s="88"/>
      <c r="P1" s="84"/>
      <c r="Q1" s="85"/>
      <c r="R1" s="85"/>
      <c r="S1" s="85"/>
      <c r="T1" s="85"/>
      <c r="U1" s="2"/>
      <c r="V1" s="2"/>
    </row>
    <row r="2" spans="1:22" ht="36" customHeight="1" x14ac:dyDescent="0.35">
      <c r="B2" s="87" t="s">
        <v>33</v>
      </c>
      <c r="C2" s="87"/>
      <c r="D2" s="87"/>
      <c r="E2" s="87"/>
      <c r="F2" s="87"/>
      <c r="G2" s="87"/>
      <c r="H2" s="87"/>
      <c r="I2" s="87"/>
      <c r="J2" s="87"/>
      <c r="P2" s="86"/>
      <c r="Q2" s="85"/>
      <c r="R2" s="85"/>
      <c r="S2" s="85"/>
      <c r="T2" s="85"/>
      <c r="U2" s="2"/>
      <c r="V2" s="2"/>
    </row>
    <row r="3" spans="1:22" ht="37.799999999999997" customHeight="1" x14ac:dyDescent="0.35">
      <c r="B3" s="89"/>
      <c r="C3" s="89"/>
      <c r="D3" s="89"/>
      <c r="E3" s="89"/>
      <c r="F3" s="89"/>
      <c r="G3" s="14" t="s">
        <v>24</v>
      </c>
      <c r="H3" s="90"/>
      <c r="I3" s="90"/>
      <c r="J3" s="90"/>
      <c r="P3" s="86"/>
      <c r="Q3" s="86"/>
      <c r="R3" s="86"/>
      <c r="S3" s="86"/>
      <c r="T3" s="86"/>
      <c r="U3" s="2"/>
      <c r="V3" s="2"/>
    </row>
    <row r="4" spans="1:22" ht="18" customHeight="1" x14ac:dyDescent="0.35">
      <c r="B4" s="95" t="s">
        <v>0</v>
      </c>
      <c r="C4" s="95"/>
      <c r="D4" s="95"/>
      <c r="E4" s="95"/>
      <c r="F4" s="95"/>
      <c r="G4" s="18"/>
      <c r="H4" s="19"/>
      <c r="I4" s="19"/>
      <c r="J4" s="19"/>
      <c r="P4" s="91"/>
      <c r="Q4" s="91"/>
      <c r="R4" s="91"/>
      <c r="S4" s="91"/>
      <c r="T4" s="91"/>
      <c r="U4" s="91"/>
      <c r="V4" s="91"/>
    </row>
    <row r="5" spans="1:22" ht="24" customHeight="1" x14ac:dyDescent="0.35">
      <c r="B5" s="94" t="s">
        <v>20</v>
      </c>
      <c r="C5" s="94"/>
      <c r="D5" s="94"/>
      <c r="E5" s="94"/>
      <c r="F5" s="94"/>
      <c r="G5" s="94"/>
      <c r="H5" s="94"/>
      <c r="I5" s="94"/>
      <c r="J5" s="94"/>
      <c r="P5" s="86"/>
      <c r="Q5" s="85"/>
      <c r="R5" s="85"/>
      <c r="S5" s="85"/>
      <c r="T5" s="85"/>
      <c r="U5" s="2"/>
      <c r="V5" s="2"/>
    </row>
    <row r="6" spans="1:22" ht="18" x14ac:dyDescent="0.35">
      <c r="B6" s="92" t="s">
        <v>1</v>
      </c>
      <c r="C6" s="93"/>
      <c r="D6" s="93"/>
      <c r="E6" s="93"/>
      <c r="F6" s="93"/>
      <c r="G6" s="93"/>
      <c r="H6" s="93"/>
      <c r="I6" s="93"/>
      <c r="J6" s="93"/>
      <c r="P6" s="86"/>
      <c r="Q6" s="85"/>
      <c r="R6" s="85"/>
      <c r="S6" s="85"/>
      <c r="T6" s="85"/>
      <c r="U6" s="2"/>
      <c r="V6" s="2"/>
    </row>
    <row r="7" spans="1:22" ht="13.2" customHeight="1" thickBot="1" x14ac:dyDescent="0.4">
      <c r="B7" s="20"/>
      <c r="C7" s="21"/>
      <c r="D7" s="20"/>
      <c r="E7" s="21"/>
      <c r="F7" s="22"/>
      <c r="G7" s="21"/>
      <c r="H7" s="23"/>
      <c r="I7" s="23"/>
      <c r="J7" s="23"/>
    </row>
    <row r="8" spans="1:22" ht="18" customHeight="1" x14ac:dyDescent="0.35">
      <c r="A8" s="16"/>
      <c r="B8" s="78" t="s">
        <v>23</v>
      </c>
      <c r="C8" s="80" t="s">
        <v>2</v>
      </c>
      <c r="D8" s="82" t="s">
        <v>3</v>
      </c>
      <c r="E8" s="83"/>
      <c r="F8" s="80" t="s">
        <v>4</v>
      </c>
      <c r="G8" s="80" t="s">
        <v>5</v>
      </c>
      <c r="H8" s="72" t="s">
        <v>6</v>
      </c>
      <c r="I8" s="72" t="s">
        <v>7</v>
      </c>
      <c r="J8" s="74" t="s">
        <v>25</v>
      </c>
    </row>
    <row r="9" spans="1:22" ht="51.6" customHeight="1" thickBot="1" x14ac:dyDescent="0.4">
      <c r="A9" s="17"/>
      <c r="B9" s="79"/>
      <c r="C9" s="81"/>
      <c r="D9" s="36" t="s">
        <v>8</v>
      </c>
      <c r="E9" s="37" t="s">
        <v>9</v>
      </c>
      <c r="F9" s="81"/>
      <c r="G9" s="81"/>
      <c r="H9" s="73"/>
      <c r="I9" s="73"/>
      <c r="J9" s="75"/>
    </row>
    <row r="10" spans="1:22" ht="26.25" hidden="1" customHeight="1" thickBot="1" x14ac:dyDescent="0.35">
      <c r="B10" s="76" t="s">
        <v>10</v>
      </c>
      <c r="C10" s="77"/>
      <c r="D10" s="77"/>
      <c r="E10" s="77"/>
      <c r="F10" s="77"/>
      <c r="G10" s="77"/>
      <c r="H10" s="38"/>
      <c r="I10" s="38"/>
      <c r="J10" s="41"/>
    </row>
    <row r="11" spans="1:22" s="3" customFormat="1" ht="15" customHeight="1" x14ac:dyDescent="0.3">
      <c r="B11" s="42">
        <v>1</v>
      </c>
      <c r="C11" s="39">
        <v>2</v>
      </c>
      <c r="D11" s="39">
        <v>4</v>
      </c>
      <c r="E11" s="39">
        <v>5</v>
      </c>
      <c r="F11" s="39">
        <v>3</v>
      </c>
      <c r="G11" s="39">
        <v>4</v>
      </c>
      <c r="H11" s="40">
        <v>5</v>
      </c>
      <c r="I11" s="40">
        <v>6</v>
      </c>
      <c r="J11" s="43">
        <v>7</v>
      </c>
    </row>
    <row r="12" spans="1:22" s="3" customFormat="1" ht="60" customHeight="1" x14ac:dyDescent="0.3">
      <c r="B12" s="15">
        <v>1</v>
      </c>
      <c r="C12" s="49" t="s">
        <v>27</v>
      </c>
      <c r="D12" s="24"/>
      <c r="E12" s="35"/>
      <c r="F12" s="47" t="s">
        <v>29</v>
      </c>
      <c r="G12" s="51">
        <v>81189.399999999994</v>
      </c>
      <c r="H12" s="53"/>
      <c r="I12" s="54">
        <f t="shared" ref="I12:I13" si="0">ROUND(G12*H12,2)</f>
        <v>0</v>
      </c>
      <c r="J12" s="55">
        <f>ROUND(I12*1.2,2)</f>
        <v>0</v>
      </c>
    </row>
    <row r="13" spans="1:22" s="3" customFormat="1" ht="60" customHeight="1" thickBot="1" x14ac:dyDescent="0.35">
      <c r="B13" s="44">
        <v>2</v>
      </c>
      <c r="C13" s="50" t="s">
        <v>28</v>
      </c>
      <c r="D13" s="45"/>
      <c r="E13" s="46"/>
      <c r="F13" s="48" t="s">
        <v>29</v>
      </c>
      <c r="G13" s="52">
        <v>132390.9</v>
      </c>
      <c r="H13" s="56"/>
      <c r="I13" s="57">
        <f t="shared" si="0"/>
        <v>0</v>
      </c>
      <c r="J13" s="58">
        <f>ROUND(I13*1.2,2)</f>
        <v>0</v>
      </c>
      <c r="R13" s="34"/>
    </row>
    <row r="14" spans="1:22" ht="42" customHeight="1" thickBot="1" x14ac:dyDescent="0.4">
      <c r="B14" s="61" t="s">
        <v>11</v>
      </c>
      <c r="C14" s="62"/>
      <c r="D14" s="62"/>
      <c r="E14" s="63"/>
      <c r="F14" s="63"/>
      <c r="G14" s="59">
        <f>G12+G13</f>
        <v>213580.3</v>
      </c>
      <c r="H14" s="59"/>
      <c r="I14" s="59">
        <f>SUM(I12:I13)</f>
        <v>0</v>
      </c>
      <c r="J14" s="60">
        <f t="shared" ref="J14" si="1">ROUND(I14*1.18,2)</f>
        <v>0</v>
      </c>
    </row>
    <row r="15" spans="1:22" ht="19.2" customHeight="1" x14ac:dyDescent="0.35">
      <c r="B15" s="25"/>
      <c r="C15" s="23"/>
      <c r="D15" s="23"/>
      <c r="E15" s="23"/>
      <c r="F15" s="26"/>
      <c r="G15" s="23"/>
      <c r="H15" s="23"/>
      <c r="I15" s="23"/>
      <c r="J15" s="23"/>
    </row>
    <row r="16" spans="1:22" ht="31.2" customHeight="1" x14ac:dyDescent="0.35">
      <c r="B16" s="8" t="s">
        <v>30</v>
      </c>
      <c r="C16" s="8"/>
      <c r="D16" s="27"/>
      <c r="E16" s="28">
        <f>J14</f>
        <v>0</v>
      </c>
      <c r="F16" s="70">
        <f>J14</f>
        <v>0</v>
      </c>
      <c r="G16" s="71"/>
      <c r="H16" s="29"/>
      <c r="I16" s="23"/>
      <c r="J16" s="23"/>
    </row>
    <row r="17" spans="2:10" ht="18" customHeight="1" x14ac:dyDescent="0.35">
      <c r="B17" s="27"/>
      <c r="C17" s="27"/>
      <c r="D17" s="27"/>
      <c r="E17" s="30"/>
      <c r="F17" s="27"/>
      <c r="G17" s="29"/>
      <c r="H17" s="29"/>
      <c r="I17" s="23"/>
      <c r="J17" s="23"/>
    </row>
    <row r="18" spans="2:10" ht="42" customHeight="1" x14ac:dyDescent="0.35">
      <c r="B18" s="64" t="s">
        <v>22</v>
      </c>
      <c r="C18" s="64"/>
      <c r="D18" s="64"/>
      <c r="E18" s="64"/>
      <c r="F18" s="64"/>
      <c r="G18" s="64"/>
      <c r="H18" s="64"/>
      <c r="I18" s="64"/>
      <c r="J18" s="64"/>
    </row>
    <row r="19" spans="2:10" ht="29.4" customHeight="1" x14ac:dyDescent="0.35">
      <c r="B19" s="11" t="s">
        <v>12</v>
      </c>
      <c r="C19" s="11"/>
      <c r="D19" s="31"/>
      <c r="E19" s="31"/>
      <c r="F19" s="31"/>
      <c r="G19" s="32"/>
      <c r="H19" s="32"/>
      <c r="I19" s="33"/>
      <c r="J19" s="33"/>
    </row>
    <row r="20" spans="2:10" s="5" customFormat="1" ht="18" x14ac:dyDescent="0.3">
      <c r="B20" s="11" t="s">
        <v>32</v>
      </c>
      <c r="C20" s="11"/>
      <c r="D20" s="11"/>
      <c r="E20" s="11"/>
      <c r="F20" s="11"/>
      <c r="G20" s="12"/>
      <c r="H20" s="12"/>
      <c r="I20" s="13"/>
      <c r="J20" s="33"/>
    </row>
    <row r="21" spans="2:10" ht="16.8" customHeight="1" x14ac:dyDescent="0.35">
      <c r="B21" s="11" t="s">
        <v>13</v>
      </c>
      <c r="C21" s="11"/>
      <c r="D21" s="11"/>
      <c r="E21" s="11"/>
      <c r="F21" s="11"/>
      <c r="G21" s="12"/>
      <c r="H21" s="12"/>
      <c r="I21" s="13"/>
      <c r="J21" s="13"/>
    </row>
    <row r="22" spans="2:10" ht="28.5" customHeight="1" x14ac:dyDescent="0.35">
      <c r="B22" s="11" t="s">
        <v>14</v>
      </c>
      <c r="C22" s="11"/>
      <c r="D22" s="11"/>
      <c r="E22" s="11"/>
      <c r="F22" s="11"/>
      <c r="G22" s="12"/>
      <c r="H22" s="12"/>
      <c r="I22" s="13"/>
      <c r="J22" s="13"/>
    </row>
    <row r="23" spans="2:10" ht="27.6" customHeight="1" x14ac:dyDescent="0.35">
      <c r="B23" s="69" t="s">
        <v>26</v>
      </c>
      <c r="C23" s="69"/>
      <c r="D23" s="69"/>
      <c r="E23" s="69"/>
      <c r="F23" s="69"/>
      <c r="G23" s="12"/>
      <c r="H23" s="12"/>
      <c r="I23" s="13"/>
      <c r="J23" s="13"/>
    </row>
    <row r="24" spans="2:10" ht="24.6" customHeight="1" x14ac:dyDescent="0.35">
      <c r="B24" s="65" t="s">
        <v>21</v>
      </c>
      <c r="C24" s="65"/>
      <c r="D24" s="65"/>
      <c r="E24" s="65"/>
      <c r="F24" s="65"/>
      <c r="G24" s="65"/>
      <c r="H24" s="65"/>
      <c r="I24" s="65"/>
      <c r="J24" s="65"/>
    </row>
    <row r="25" spans="2:10" ht="19.8" customHeight="1" x14ac:dyDescent="0.35">
      <c r="B25" s="11" t="s">
        <v>15</v>
      </c>
      <c r="C25" s="11"/>
      <c r="D25" s="11"/>
      <c r="E25" s="11"/>
      <c r="F25" s="11"/>
      <c r="G25" s="12"/>
      <c r="H25" s="12"/>
      <c r="I25" s="13"/>
      <c r="J25" s="13"/>
    </row>
    <row r="26" spans="2:10" ht="28.5" customHeight="1" x14ac:dyDescent="0.35">
      <c r="B26" s="11" t="s">
        <v>16</v>
      </c>
      <c r="C26" s="32"/>
      <c r="D26" s="32"/>
      <c r="E26" s="32"/>
      <c r="F26" s="32"/>
      <c r="G26" s="32"/>
      <c r="H26" s="32"/>
      <c r="I26" s="33"/>
      <c r="J26" s="33"/>
    </row>
    <row r="27" spans="2:10" ht="28.5" customHeight="1" x14ac:dyDescent="0.35">
      <c r="B27" s="27"/>
      <c r="C27" s="29"/>
      <c r="D27" s="29"/>
      <c r="E27" s="29"/>
      <c r="F27" s="29"/>
      <c r="G27" s="29"/>
      <c r="H27" s="29"/>
      <c r="I27" s="23"/>
      <c r="J27" s="23"/>
    </row>
    <row r="28" spans="2:10" ht="28.5" customHeight="1" x14ac:dyDescent="0.35">
      <c r="B28" s="68" t="s">
        <v>31</v>
      </c>
      <c r="C28" s="68"/>
      <c r="D28" s="68"/>
      <c r="E28" s="29"/>
      <c r="F28" s="29"/>
      <c r="G28" s="29"/>
      <c r="H28" s="29"/>
      <c r="I28" s="23"/>
      <c r="J28" s="23"/>
    </row>
    <row r="29" spans="2:10" ht="28.5" customHeight="1" x14ac:dyDescent="0.35">
      <c r="B29" s="67"/>
      <c r="C29" s="67"/>
      <c r="D29" s="67"/>
      <c r="E29" s="29"/>
      <c r="F29" s="67"/>
      <c r="G29" s="67"/>
      <c r="H29" s="67"/>
      <c r="I29" s="23"/>
      <c r="J29" s="23"/>
    </row>
    <row r="30" spans="2:10" ht="32.4" customHeight="1" x14ac:dyDescent="0.35">
      <c r="B30" s="66" t="s">
        <v>17</v>
      </c>
      <c r="C30" s="66"/>
      <c r="D30" s="66"/>
      <c r="E30" s="29"/>
      <c r="F30" s="66" t="s">
        <v>18</v>
      </c>
      <c r="G30" s="66"/>
      <c r="H30" s="66"/>
      <c r="I30" s="23"/>
      <c r="J30" s="23"/>
    </row>
    <row r="31" spans="2:10" ht="28.5" customHeight="1" x14ac:dyDescent="0.35">
      <c r="B31" s="9"/>
      <c r="C31" s="10"/>
      <c r="D31" s="10"/>
      <c r="E31" s="9"/>
      <c r="F31" s="9"/>
      <c r="G31" s="9"/>
      <c r="H31" s="9"/>
    </row>
    <row r="32" spans="2:10" ht="28.5" customHeight="1" x14ac:dyDescent="0.35"/>
    <row r="33" ht="18" x14ac:dyDescent="0.35"/>
    <row r="34" ht="18" x14ac:dyDescent="0.35"/>
    <row r="35" ht="32.4" customHeight="1" x14ac:dyDescent="0.35"/>
    <row r="36" ht="18" x14ac:dyDescent="0.35"/>
    <row r="37" ht="18" x14ac:dyDescent="0.35"/>
    <row r="38" ht="18" x14ac:dyDescent="0.35"/>
  </sheetData>
  <sheetProtection password="CC6F" sheet="1" objects="1" scenarios="1"/>
  <mergeCells count="32">
    <mergeCell ref="P4:V4"/>
    <mergeCell ref="P5:T5"/>
    <mergeCell ref="B6:J6"/>
    <mergeCell ref="P6:T6"/>
    <mergeCell ref="B5:J5"/>
    <mergeCell ref="B4:F4"/>
    <mergeCell ref="P1:T1"/>
    <mergeCell ref="P2:T2"/>
    <mergeCell ref="P3:T3"/>
    <mergeCell ref="B2:J2"/>
    <mergeCell ref="B1:J1"/>
    <mergeCell ref="B3:F3"/>
    <mergeCell ref="H3:J3"/>
    <mergeCell ref="I8:I9"/>
    <mergeCell ref="J8:J9"/>
    <mergeCell ref="B10:G10"/>
    <mergeCell ref="B8:B9"/>
    <mergeCell ref="C8:C9"/>
    <mergeCell ref="D8:E8"/>
    <mergeCell ref="F8:F9"/>
    <mergeCell ref="G8:G9"/>
    <mergeCell ref="H8:H9"/>
    <mergeCell ref="B14:F14"/>
    <mergeCell ref="B18:J18"/>
    <mergeCell ref="B24:J24"/>
    <mergeCell ref="B30:D30"/>
    <mergeCell ref="F30:H30"/>
    <mergeCell ref="F29:H29"/>
    <mergeCell ref="B29:D29"/>
    <mergeCell ref="B28:D28"/>
    <mergeCell ref="B23:F23"/>
    <mergeCell ref="F16:G16"/>
  </mergeCells>
  <pageMargins left="0.78740157480314965" right="0.39370078740157483" top="0.39370078740157483" bottom="0.39370078740157483" header="0" footer="0"/>
  <pageSetup paperSize="9" scale="5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Коммерческое предложение</vt:lpstr>
      <vt:lpstr>'Коммерческое предложение'!Область_печати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Лира Н. Губко</dc:creator>
  <cp:lastModifiedBy>Олеся С. Макарова</cp:lastModifiedBy>
  <cp:lastPrinted>2018-12-27T06:48:57Z</cp:lastPrinted>
  <dcterms:created xsi:type="dcterms:W3CDTF">2017-07-26T13:33:09Z</dcterms:created>
  <dcterms:modified xsi:type="dcterms:W3CDTF">2018-12-27T08:11:48Z</dcterms:modified>
</cp:coreProperties>
</file>